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E projekt - projekti\711 - 2026 Fin Ars - POS, PZI prenova razsvetljave UKC MB\11_UKC MB popisi\11_UKC MB popisi\"/>
    </mc:Choice>
  </mc:AlternateContent>
  <xr:revisionPtr revIDLastSave="0" documentId="13_ncr:1_{DC5CCEC8-83E2-47E7-BAEA-B527A93522B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8" i="1"/>
  <c r="H12" i="1"/>
  <c r="H13" i="1"/>
  <c r="H14" i="1"/>
  <c r="H15" i="1"/>
  <c r="H16" i="1"/>
  <c r="H17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<sst xmlns="http://schemas.openxmlformats.org/spreadsheetml/2006/main" count="66" uniqueCount="54">
  <si>
    <t>Pozicija</t>
  </si>
  <si>
    <t>Opis</t>
  </si>
  <si>
    <t>Ime svetilke, koda</t>
  </si>
  <si>
    <t>S7</t>
  </si>
  <si>
    <t>S18</t>
  </si>
  <si>
    <t>S19</t>
  </si>
  <si>
    <t>S26</t>
  </si>
  <si>
    <t>S28</t>
  </si>
  <si>
    <t>S29</t>
  </si>
  <si>
    <t>S37</t>
  </si>
  <si>
    <t>S40</t>
  </si>
  <si>
    <t>S6B</t>
  </si>
  <si>
    <t>S8A</t>
  </si>
  <si>
    <t>S44</t>
  </si>
  <si>
    <t>Količina</t>
  </si>
  <si>
    <t>Enota</t>
  </si>
  <si>
    <t>Cena/Enoto*</t>
  </si>
  <si>
    <t>Cena*</t>
  </si>
  <si>
    <t>kos</t>
  </si>
  <si>
    <t>*dobava in montaža</t>
  </si>
  <si>
    <t>S10</t>
  </si>
  <si>
    <t>S23A</t>
  </si>
  <si>
    <t>Intra 5700 4800 lm 30 W 840 FO 101x1573mm IP66 ali enakovredno</t>
  </si>
  <si>
    <t>Kalis 55 W SOP 1000lm 10W 840 L565 mm FO IP44 white ali enakovredno</t>
  </si>
  <si>
    <t>Intra Nitor RV SOP 1150-2200 lm 9-18 W 350-700 mA 26 V 840 D220 mm IP44 ali enakovredno
Driver PF30 32W 350-725mA max.44V FO ali enakovredno</t>
  </si>
  <si>
    <t>Intra Demi RV LGOW90 4200 lm 31 W 940 FO 275x1200 mm IP20 white,  -S1 verzija ali enakovredno</t>
  </si>
  <si>
    <t>Intra MINUS C 2700 lm 23 W 840 L1405 mm FO IP40 white ali enakovredno</t>
  </si>
  <si>
    <t>Nola C RG SOP 630 lm 7 W 940 FO IP43 matte white/matte black ali enakovredno</t>
  </si>
  <si>
    <t>Vgradna  LED svetilka  dimenzij 1200*275*35mm,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4200lm. Električna poraba: maksimalno 31W, kot npr.</t>
  </si>
  <si>
    <t>Stropna LED svetilka premera 110*102mm. Svetlobni vir: PCB LED moduli visoke svetilnosti, CRI &gt; 90, barva svetlobe 4000K, barvno odstopanje MacAdam ≤ 3, 50.000h L90 B10. Svetlobni tok LED vira: 630 lm, Moč: 7 W  IP zaščita: IP43, vgrajen napajalnik s fiksnim izhodom Material ohišja: Aluminij, prašno barvan. Optika: Satiniran opalni PMMA prosojnik-SOP, kot npr.</t>
  </si>
  <si>
    <t>Nadgradna   linijska LED svetilka dimenzij: 1405x36x76mm.
Svetlobni vir: PCB LED moduli visoke svetilnosti, CRI &gt; 80, barva svetlobe 4000K, barvno odstopanje MacAdam ≤ 3, 50.000h L90 B10. Optika: mikroprizmatični  difuzor-SOP. Ohišje: profil iz ekstrudiranega aluminija, prašno barvan v beli barvi. Napajalnik:  integriran visoko učinkoviti LED konverter z konstantnim tokom FO. IP zaščita: 40. Svetlobni tok: minimalno  2700lm. Električna poraba: maksimalno 23W. komplet z  priborom za visečo montažo, kot npr</t>
  </si>
  <si>
    <t>Vgradni LED downlighter z vidnim robom premera 220mm. Svetlobni vir: PCB LED moduli visoke svetilnosti, mid-power SMD LED, CRI &gt; 80, barva svetlobe 4000K, barvno odstopanje MacAdam ≤ 3, 50.000h L80 B10. Hladilni sistem: Pasivni hladilnik iz tlačno litega aluminija. Optika: Mikroprizmatični PMMA-SOP  prosojnik. Ohišje: Polikarbonat, bele barve. Napajalnik: LED konverter s konstantnim tokom. IP zaščita: 44. Svetlobni tok: minimalno 2200lm. Električna poraba: maksimalno 18W, kot npr</t>
  </si>
  <si>
    <t>Nadgradni linijski profil  317x16x12mm.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200lm. Električna poraba: maksimalno 4W, kot npr</t>
  </si>
  <si>
    <t>Nadgradni linijski profil  317x16x12mm.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1100lm. Električna poraba: maksimalno 18W, kot npr</t>
  </si>
  <si>
    <t xml:space="preserve">Vgradna LED svetilka dimenzij 595x595x35mm. Svetlobni vir: PCB LED moduli visoke svetilnosti, mid-power SMD LED, CRI &gt; 90, barva svetlobe 4000K, barvno odstopanje MacAdam ≤ 3, 50.000h L90 B10. Optika: Prizmatični PMMA prosojnik-DPR. Ohišje: Jeklena pločevina, prašno barvana. Napajalnik: dislociran  visoko učinkoviti LED konverter s konstantnim tokom. IP zaščita: 54. Svetlobni tok: minimalno 4400lm. Električna poraba: maksimalno 30W. 
PRIMERNA ZA TIP STROPA Armstrong, kot npr </t>
  </si>
  <si>
    <t>Vgradni LED downlighter z vidnim dimenzij 220*220mm. Svetlobni vir: PCB LED moduli visoke svetilnosti, mid-power SMD LED, CRI &gt; 80, barva svetlobe 4000K, barvno odstopanje MacAdam ≤ 3, 50.000h L80 B10. Hladilni sistem: Pasivni hladilnik iz tlačno litega aluminija. Optika: Mikroprizmatični PMMA prosojnik. Ohišje: Polikarbonat, bele barve. Napajalnik: LED konverter s konstantnim tokom. IP zaščita: 44. Svetlobni tok: minimalno 2250lm. Električna poraba: maksimalno 19W, kot npr</t>
  </si>
  <si>
    <t xml:space="preserve">Vgradna LED svetilka dimenzij 1550x100x95mm.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3200lm. Električna poraba: maksimalno 28W. SPEC IZVEDBA SVETILKE
PRIMERNA ZA TIP STROPA Dampa, kot npr </t>
  </si>
  <si>
    <t xml:space="preserve">Vgradna LED svetilka dimenzij 597x597x95mm. Svetlobni vir: PCB LED moduli visoke svetilnosti, mid-power SMD LED, CRI &gt; 80, barva svetlobe 4000K, barvno odstopanje MacAdam ≤ 3, 50.000h L90 B10. Optika: Prizmatično PMMA prosojno steklo. Ohišje: Jeklena pločevina, prašno barvana. Napajalnik: Integriran visoko učinkoviti LED konverter s konstantnim tokom. IP zaščita: 65. Svetlobni tok: minimalno 5900lm. Električna poraba: maksimalno 55W. SPEC IZVEDBA SVETILKE
PRIMERNA ZA TIP STROPA CLIP IN, kot npr </t>
  </si>
  <si>
    <t xml:space="preserve">Nadgradna stropna LED svetilka okrogle oblike dimenzije: Φ285x103mm,  Svetlobni vir:  PCB LED moduli visoke svetilnosti, CRI &gt; 80, barva svetlobe 4000K. Barvno odstopanje MacAdam ≤ 3, 50.000h L80 B10. Optika: satiniran opalni polikarbonatni prosojnik. Ohišje: polikarbonat. Napajalnik: integriran visoko učinkoviti LED konverter s konstantnim tokom. IP zaščita: 65. Svetlobni tok: minimalno 1550lm. Električna poraba: maksimalno 11W, kot npr 
</t>
  </si>
  <si>
    <t>Stenska nadgradna linijska svetilka dimenzij 565x36x65mm.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1000lm. Električna poraba: maksimalno 10W, kot npr</t>
  </si>
  <si>
    <t>Industrijska nadgradna LED svetilka dimenzij 1573x104x84mm.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4800lm. Električna poraba: maksimalno 30W, svetilka ima prigrajen modul varnostne razsvetljave EM 1h, kot npr</t>
  </si>
  <si>
    <t>106 PL 6060BL DPR 4400 lm 30W 900mA 35V 940 595x595mm IP54 white ali enakovredno
106 PL driver 36W 900mA 40V FO with connector ali enakovredno</t>
  </si>
  <si>
    <t>Intra ETA DI 1550 lm 11 W 840 FO IP65 white ali enakovredno</t>
  </si>
  <si>
    <t>Intra NARRO SOP 1150-2250 lm 9-19 W 350-750 mA 26 V 840 IP44 white/white ali enakovredno
Driver PF40 40W 300-1050mA max.44V FO ali enakovredno</t>
  </si>
  <si>
    <t>Intra Demi C LGOW90 6000 lm 44 W 940 FO 250x1500 mm IP20 white. -S1 verzija ali enakovredno
Adjustable wire suspension S10C 1500 mm white cap ali enakovredno</t>
  </si>
  <si>
    <t>Alkon RV PR 5900 lm 55 W 940 FO 597x597 mm IP65 white ali enakovredno</t>
  </si>
  <si>
    <t>Intra LINELED CS SOP 1100 lm 18 W 940 L1417 mm IP40 white ali enakovredno
Driver LC 35W 24V FO ali enakovredno</t>
  </si>
  <si>
    <t>Intra LINELED CS SOP 200 lm 4 W 940 L317 mm IP40 white ali enakovredno
Driver LC 35W 24V FO ali enakovredno</t>
  </si>
  <si>
    <t>Lokalna slikopleskarska dela okoli novih svetilk, vključno s pripravo podlage, kitanjem po potrebi, brušenjem ter končnim barvanjem.</t>
  </si>
  <si>
    <t>m2</t>
  </si>
  <si>
    <t>Meritev osvetljenosti kompletne razsvetljave po končanih delih in izdaja rezultatov.</t>
  </si>
  <si>
    <t>kpl</t>
  </si>
  <si>
    <t>Pred izvedbo je potrebno preveriti ustreznost predstikalne naprave in okovja.</t>
  </si>
  <si>
    <t>Projektantski Popis svetilk za objekt UKC MB OB15 ONKOLOGIJA zamenjava obstoječih svetilk na LED tehnologijo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</si>
</sst>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8"/>
      <color rgb="FF0070C0"/>
      <name val="Calibri"/>
      <family val="2"/>
      <charset val="238"/>
      <scheme val="minor"/>
    </font>
    <font>
      <sz val="18"/>
      <color rgb="FF0070C0"/>
      <name val="Calibri"/>
      <family val="2"/>
      <charset val="238"/>
      <scheme val="minor"/>
    </font>
    <font>
      <b/>
      <sz val="22"/>
      <color rgb="FF0070C0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sz val="22"/>
      <color rgb="FF0070C0"/>
      <name val="Calibri"/>
      <family val="2"/>
      <charset val="238"/>
      <scheme val="minor"/>
    </font>
    <font>
      <sz val="12"/>
      <name val="Futura Prins"/>
      <charset val="1"/>
    </font>
    <font>
      <sz val="11"/>
      <color theme="1"/>
      <name val="Tahoma"/>
      <family val="2"/>
      <charset val="238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/>
    <xf numFmtId="0" fontId="2" fillId="0" borderId="1" xfId="0" applyFont="1" applyBorder="1"/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top" wrapText="1"/>
    </xf>
    <xf numFmtId="0" fontId="9" fillId="0" borderId="0" xfId="0" applyFont="1"/>
    <xf numFmtId="0" fontId="8" fillId="0" borderId="0" xfId="0" applyFont="1"/>
    <xf numFmtId="0" fontId="7" fillId="0" borderId="0" xfId="0" applyFont="1"/>
    <xf numFmtId="0" fontId="6" fillId="0" borderId="0" xfId="0" applyFont="1"/>
    <xf numFmtId="0" fontId="1" fillId="0" borderId="2" xfId="0" applyFont="1" applyBorder="1"/>
    <xf numFmtId="0" fontId="7" fillId="0" borderId="0" xfId="0" applyFont="1" applyAlignment="1">
      <alignment horizontal="right"/>
    </xf>
    <xf numFmtId="0" fontId="10" fillId="0" borderId="0" xfId="0" applyFont="1"/>
    <xf numFmtId="0" fontId="9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6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3" fillId="0" borderId="1" xfId="0" applyFont="1" applyBorder="1" applyAlignment="1">
      <alignment wrapText="1"/>
    </xf>
    <xf numFmtId="0" fontId="17" fillId="0" borderId="1" xfId="0" applyFont="1" applyBorder="1"/>
    <xf numFmtId="0" fontId="5" fillId="0" borderId="0" xfId="0" applyFont="1" applyAlignment="1">
      <alignment horizontal="left" wrapText="1"/>
    </xf>
  </cellXfs>
  <cellStyles count="2">
    <cellStyle name="Navadno" xfId="0" builtinId="0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zoomScaleNormal="100" workbookViewId="0">
      <selection activeCell="C20" sqref="C20"/>
    </sheetView>
  </sheetViews>
  <sheetFormatPr defaultColWidth="8.85546875" defaultRowHeight="28.5"/>
  <cols>
    <col min="1" max="1" width="9.140625" style="1" customWidth="1"/>
    <col min="2" max="2" width="8.85546875" style="1"/>
    <col min="3" max="3" width="54.7109375" style="1" customWidth="1"/>
    <col min="4" max="4" width="65.5703125" style="1" customWidth="1"/>
    <col min="5" max="5" width="12.140625" style="19" bestFit="1" customWidth="1"/>
    <col min="6" max="6" width="28.85546875" style="17" bestFit="1" customWidth="1"/>
    <col min="7" max="7" width="10.85546875" style="1" bestFit="1" customWidth="1"/>
    <col min="8" max="16384" width="8.85546875" style="1"/>
  </cols>
  <sheetData>
    <row r="1" spans="1:8" s="7" customFormat="1">
      <c r="A1" s="7" t="s">
        <v>53</v>
      </c>
      <c r="E1" s="20"/>
      <c r="F1" s="18"/>
    </row>
    <row r="2" spans="1:8" s="7" customFormat="1" ht="28.5" customHeight="1">
      <c r="A2" s="35" t="s">
        <v>52</v>
      </c>
      <c r="B2" s="35"/>
      <c r="C2" s="35"/>
      <c r="D2" s="35"/>
      <c r="E2" s="20"/>
      <c r="F2" s="18"/>
    </row>
    <row r="3" spans="1:8" s="7" customFormat="1">
      <c r="A3" s="35" t="s">
        <v>19</v>
      </c>
      <c r="B3" s="35"/>
      <c r="C3" s="35"/>
      <c r="D3" s="35"/>
      <c r="E3" s="20"/>
      <c r="F3" s="18"/>
    </row>
    <row r="4" spans="1:8" ht="12.75">
      <c r="A4" s="8" t="s">
        <v>0</v>
      </c>
      <c r="B4" s="8"/>
      <c r="C4" s="8" t="s">
        <v>1</v>
      </c>
      <c r="D4" s="8" t="s">
        <v>2</v>
      </c>
      <c r="E4" s="21" t="s">
        <v>14</v>
      </c>
      <c r="F4" s="8" t="s">
        <v>15</v>
      </c>
      <c r="G4" s="8" t="s">
        <v>16</v>
      </c>
      <c r="H4" s="8" t="s">
        <v>17</v>
      </c>
    </row>
    <row r="5" spans="1:8" s="3" customFormat="1" ht="150">
      <c r="A5" s="11" t="s">
        <v>11</v>
      </c>
      <c r="B5" s="9"/>
      <c r="C5" s="13" t="s">
        <v>40</v>
      </c>
      <c r="D5" s="10" t="s">
        <v>22</v>
      </c>
      <c r="E5" s="8">
        <v>73</v>
      </c>
      <c r="F5" s="8" t="s">
        <v>18</v>
      </c>
      <c r="G5" s="8"/>
      <c r="H5" s="8">
        <f>E5*G5</f>
        <v>0</v>
      </c>
    </row>
    <row r="6" spans="1:8" s="3" customFormat="1" ht="150">
      <c r="A6" s="11" t="s">
        <v>3</v>
      </c>
      <c r="B6" s="9"/>
      <c r="C6" s="13" t="s">
        <v>39</v>
      </c>
      <c r="D6" s="10" t="s">
        <v>23</v>
      </c>
      <c r="E6" s="8">
        <v>8</v>
      </c>
      <c r="F6" s="8" t="s">
        <v>18</v>
      </c>
      <c r="G6" s="8"/>
      <c r="H6" s="8">
        <f t="shared" ref="H6:H19" si="0">E6*G6</f>
        <v>0</v>
      </c>
    </row>
    <row r="7" spans="1:8" s="3" customFormat="1" ht="135">
      <c r="A7" s="11" t="s">
        <v>12</v>
      </c>
      <c r="B7" s="9"/>
      <c r="C7" s="13" t="s">
        <v>34</v>
      </c>
      <c r="D7" s="10" t="s">
        <v>41</v>
      </c>
      <c r="E7" s="8">
        <v>151</v>
      </c>
      <c r="F7" s="8" t="s">
        <v>18</v>
      </c>
      <c r="G7" s="8"/>
      <c r="H7" s="8">
        <f t="shared" si="0"/>
        <v>0</v>
      </c>
    </row>
    <row r="8" spans="1:8" s="3" customFormat="1" ht="150">
      <c r="A8" s="11" t="s">
        <v>4</v>
      </c>
      <c r="B8" s="9"/>
      <c r="C8" s="15" t="s">
        <v>38</v>
      </c>
      <c r="D8" s="10" t="s">
        <v>42</v>
      </c>
      <c r="E8" s="8">
        <v>14</v>
      </c>
      <c r="F8" s="8" t="s">
        <v>18</v>
      </c>
      <c r="G8" s="8"/>
      <c r="H8" s="8">
        <f t="shared" si="0"/>
        <v>0</v>
      </c>
    </row>
    <row r="9" spans="1:8" s="3" customFormat="1" ht="135">
      <c r="A9" s="11" t="s">
        <v>5</v>
      </c>
      <c r="B9" s="9"/>
      <c r="C9" s="13" t="s">
        <v>35</v>
      </c>
      <c r="D9" s="10" t="s">
        <v>43</v>
      </c>
      <c r="E9" s="8">
        <v>1</v>
      </c>
      <c r="F9" s="8" t="s">
        <v>18</v>
      </c>
      <c r="G9" s="9"/>
      <c r="H9" s="8">
        <f t="shared" si="0"/>
        <v>0</v>
      </c>
    </row>
    <row r="10" spans="1:8" s="3" customFormat="1" ht="150">
      <c r="A10" s="11" t="s">
        <v>20</v>
      </c>
      <c r="B10" s="9"/>
      <c r="C10" s="12" t="s">
        <v>36</v>
      </c>
      <c r="D10" s="10" t="s">
        <v>44</v>
      </c>
      <c r="E10" s="8">
        <v>4</v>
      </c>
      <c r="F10" s="8" t="s">
        <v>18</v>
      </c>
      <c r="G10" s="9"/>
      <c r="H10" s="8">
        <f t="shared" si="0"/>
        <v>0</v>
      </c>
    </row>
    <row r="11" spans="1:8" s="3" customFormat="1" ht="150">
      <c r="A11" s="11" t="s">
        <v>21</v>
      </c>
      <c r="B11" s="9"/>
      <c r="C11" s="13" t="s">
        <v>37</v>
      </c>
      <c r="D11" s="10" t="s">
        <v>45</v>
      </c>
      <c r="E11" s="8">
        <v>11</v>
      </c>
      <c r="F11" s="8" t="s">
        <v>18</v>
      </c>
      <c r="G11" s="9"/>
      <c r="H11" s="8">
        <f t="shared" si="0"/>
        <v>0</v>
      </c>
    </row>
    <row r="12" spans="1:8" s="3" customFormat="1" ht="150">
      <c r="A12" s="11" t="s">
        <v>6</v>
      </c>
      <c r="B12" s="9"/>
      <c r="C12" s="13" t="s">
        <v>31</v>
      </c>
      <c r="D12" s="10" t="s">
        <v>24</v>
      </c>
      <c r="E12" s="8">
        <v>244</v>
      </c>
      <c r="F12" s="8" t="s">
        <v>18</v>
      </c>
      <c r="G12" s="9"/>
      <c r="H12" s="8">
        <f t="shared" si="0"/>
        <v>0</v>
      </c>
    </row>
    <row r="13" spans="1:8" s="3" customFormat="1" ht="135">
      <c r="A13" s="11" t="s">
        <v>7</v>
      </c>
      <c r="B13" s="9"/>
      <c r="C13" s="13" t="s">
        <v>33</v>
      </c>
      <c r="D13" s="10" t="s">
        <v>46</v>
      </c>
      <c r="E13" s="8">
        <v>19</v>
      </c>
      <c r="F13" s="8" t="s">
        <v>18</v>
      </c>
      <c r="G13" s="9"/>
      <c r="H13" s="8">
        <f t="shared" si="0"/>
        <v>0</v>
      </c>
    </row>
    <row r="14" spans="1:8" s="3" customFormat="1" ht="135">
      <c r="A14" s="11" t="s">
        <v>8</v>
      </c>
      <c r="B14" s="9"/>
      <c r="C14" s="13" t="s">
        <v>32</v>
      </c>
      <c r="D14" s="10" t="s">
        <v>47</v>
      </c>
      <c r="E14" s="8">
        <v>19</v>
      </c>
      <c r="F14" s="8" t="s">
        <v>18</v>
      </c>
      <c r="G14" s="9"/>
      <c r="H14" s="8">
        <f t="shared" si="0"/>
        <v>0</v>
      </c>
    </row>
    <row r="15" spans="1:8" ht="165">
      <c r="A15" s="11" t="s">
        <v>9</v>
      </c>
      <c r="B15" s="8"/>
      <c r="C15" s="14" t="s">
        <v>28</v>
      </c>
      <c r="D15" s="10" t="s">
        <v>25</v>
      </c>
      <c r="E15" s="8">
        <v>75</v>
      </c>
      <c r="F15" s="8" t="s">
        <v>18</v>
      </c>
      <c r="G15" s="8"/>
      <c r="H15" s="8">
        <f t="shared" si="0"/>
        <v>0</v>
      </c>
    </row>
    <row r="16" spans="1:8" ht="135">
      <c r="A16" s="11" t="s">
        <v>10</v>
      </c>
      <c r="B16" s="8"/>
      <c r="C16" s="16" t="s">
        <v>30</v>
      </c>
      <c r="D16" s="10" t="s">
        <v>26</v>
      </c>
      <c r="E16" s="8">
        <v>11</v>
      </c>
      <c r="F16" s="8" t="s">
        <v>18</v>
      </c>
      <c r="G16" s="8"/>
      <c r="H16" s="8">
        <f t="shared" si="0"/>
        <v>0</v>
      </c>
    </row>
    <row r="17" spans="1:8" ht="105">
      <c r="A17" s="11" t="s">
        <v>13</v>
      </c>
      <c r="B17" s="8"/>
      <c r="C17" s="16" t="s">
        <v>29</v>
      </c>
      <c r="D17" s="10" t="s">
        <v>27</v>
      </c>
      <c r="E17" s="8">
        <v>3</v>
      </c>
      <c r="F17" s="8" t="s">
        <v>18</v>
      </c>
      <c r="G17" s="8"/>
      <c r="H17" s="8">
        <f t="shared" si="0"/>
        <v>0</v>
      </c>
    </row>
    <row r="18" spans="1:8" ht="67.5" customHeight="1">
      <c r="A18" s="8"/>
      <c r="B18" s="8"/>
      <c r="C18" s="33" t="s">
        <v>48</v>
      </c>
      <c r="D18" s="33"/>
      <c r="E18" s="8">
        <v>55</v>
      </c>
      <c r="F18" s="8" t="s">
        <v>49</v>
      </c>
      <c r="G18" s="34"/>
      <c r="H18" s="34">
        <f t="shared" si="0"/>
        <v>0</v>
      </c>
    </row>
    <row r="19" spans="1:8" s="3" customFormat="1" ht="30">
      <c r="A19" s="8"/>
      <c r="B19" s="8"/>
      <c r="C19" s="33" t="s">
        <v>50</v>
      </c>
      <c r="D19" s="33"/>
      <c r="E19" s="8">
        <v>1</v>
      </c>
      <c r="F19" s="8" t="s">
        <v>51</v>
      </c>
      <c r="G19" s="34"/>
      <c r="H19" s="34">
        <f t="shared" si="0"/>
        <v>0</v>
      </c>
    </row>
    <row r="20" spans="1:8">
      <c r="A20" s="29"/>
      <c r="C20" s="30"/>
      <c r="D20" s="32"/>
      <c r="F20" s="24"/>
    </row>
    <row r="21" spans="1:8">
      <c r="C21" s="31"/>
      <c r="D21" s="5"/>
    </row>
    <row r="22" spans="1:8">
      <c r="C22" s="31"/>
      <c r="D22" s="6"/>
      <c r="F22" s="24"/>
    </row>
    <row r="23" spans="1:8" s="3" customFormat="1">
      <c r="C23" s="31"/>
      <c r="D23" s="6"/>
      <c r="E23" s="25"/>
      <c r="F23" s="23"/>
    </row>
    <row r="24" spans="1:8">
      <c r="C24" s="6"/>
      <c r="D24" s="6"/>
      <c r="E24" s="25"/>
    </row>
    <row r="25" spans="1:8">
      <c r="C25" s="6"/>
      <c r="D25" s="6"/>
      <c r="E25" s="22"/>
    </row>
    <row r="26" spans="1:8" s="3" customFormat="1">
      <c r="C26" s="6"/>
      <c r="D26" s="6"/>
      <c r="E26" s="25"/>
      <c r="F26" s="23"/>
    </row>
    <row r="27" spans="1:8">
      <c r="C27" s="6"/>
      <c r="D27" s="6"/>
      <c r="E27" s="25"/>
      <c r="F27" s="26"/>
    </row>
    <row r="28" spans="1:8">
      <c r="C28" s="6"/>
      <c r="D28" s="6"/>
      <c r="E28" s="25"/>
    </row>
    <row r="29" spans="1:8" s="3" customFormat="1">
      <c r="C29" s="6"/>
      <c r="D29" s="6"/>
      <c r="E29" s="27"/>
      <c r="F29" s="28"/>
    </row>
    <row r="30" spans="1:8">
      <c r="C30" s="6"/>
      <c r="D30" s="6"/>
      <c r="E30" s="25"/>
    </row>
    <row r="31" spans="1:8">
      <c r="C31" s="6"/>
      <c r="D31" s="6"/>
      <c r="E31" s="25"/>
    </row>
    <row r="32" spans="1:8" s="3" customFormat="1">
      <c r="C32" s="6"/>
      <c r="D32" s="6"/>
      <c r="E32" s="22"/>
      <c r="F32" s="23"/>
    </row>
    <row r="33" spans="3:6">
      <c r="C33" s="6"/>
      <c r="D33" s="6"/>
      <c r="E33" s="22"/>
    </row>
    <row r="34" spans="3:6">
      <c r="C34" s="6"/>
      <c r="D34" s="6"/>
      <c r="E34" s="25"/>
    </row>
    <row r="35" spans="3:6">
      <c r="C35" s="6"/>
      <c r="D35" s="6"/>
      <c r="E35" s="25"/>
    </row>
    <row r="36" spans="3:6">
      <c r="C36" s="6"/>
      <c r="D36" s="6"/>
      <c r="E36" s="22"/>
    </row>
    <row r="37" spans="3:6">
      <c r="C37" s="6"/>
      <c r="D37" s="6"/>
      <c r="E37" s="25"/>
    </row>
    <row r="38" spans="3:6">
      <c r="C38" s="5"/>
      <c r="D38" s="5"/>
    </row>
    <row r="39" spans="3:6">
      <c r="C39" s="6"/>
      <c r="D39" s="6"/>
      <c r="E39" s="22"/>
    </row>
    <row r="40" spans="3:6">
      <c r="C40" s="5"/>
      <c r="D40" s="5"/>
    </row>
    <row r="41" spans="3:6" s="3" customFormat="1">
      <c r="C41" s="6"/>
      <c r="D41" s="6"/>
      <c r="E41" s="25"/>
      <c r="F41" s="23"/>
    </row>
    <row r="42" spans="3:6" s="3" customFormat="1">
      <c r="C42" s="6"/>
      <c r="D42" s="6"/>
      <c r="E42" s="22"/>
      <c r="F42" s="23"/>
    </row>
    <row r="43" spans="3:6">
      <c r="C43" s="6"/>
      <c r="D43" s="6"/>
      <c r="F43" s="24"/>
    </row>
    <row r="44" spans="3:6" s="3" customFormat="1">
      <c r="C44" s="6"/>
      <c r="D44" s="6"/>
      <c r="E44" s="25"/>
      <c r="F44" s="23"/>
    </row>
    <row r="45" spans="3:6" s="3" customFormat="1">
      <c r="C45" s="6"/>
      <c r="D45" s="6"/>
      <c r="E45" s="22"/>
      <c r="F45" s="23"/>
    </row>
    <row r="46" spans="3:6" s="3" customFormat="1">
      <c r="C46" s="6"/>
      <c r="D46" s="6"/>
      <c r="E46" s="25"/>
      <c r="F46" s="23"/>
    </row>
    <row r="47" spans="3:6" s="3" customFormat="1">
      <c r="C47" s="6"/>
      <c r="D47" s="6"/>
      <c r="E47" s="22"/>
      <c r="F47" s="23"/>
    </row>
    <row r="48" spans="3:6" s="3" customFormat="1">
      <c r="C48" s="4"/>
      <c r="D48" s="4"/>
      <c r="E48" s="22"/>
      <c r="F48" s="23"/>
    </row>
    <row r="49" spans="1:6">
      <c r="C49" s="2"/>
      <c r="D49" s="2"/>
      <c r="E49" s="22"/>
    </row>
    <row r="50" spans="1:6">
      <c r="C50" s="2"/>
      <c r="D50" s="2"/>
      <c r="F50" s="24"/>
    </row>
    <row r="51" spans="1:6" s="3" customFormat="1">
      <c r="A51" s="4"/>
      <c r="C51" s="4"/>
      <c r="D51" s="4"/>
      <c r="E51" s="22"/>
      <c r="F51" s="23"/>
    </row>
    <row r="52" spans="1:6">
      <c r="C52" s="2"/>
      <c r="D52" s="2"/>
      <c r="F52" s="24"/>
    </row>
    <row r="54" spans="1:6" s="3" customFormat="1">
      <c r="C54" s="4"/>
      <c r="D54" s="4"/>
      <c r="E54" s="22"/>
      <c r="F54" s="23"/>
    </row>
    <row r="55" spans="1:6">
      <c r="C55" s="2"/>
      <c r="D55" s="2"/>
      <c r="F55" s="24"/>
    </row>
    <row r="57" spans="1:6" s="3" customFormat="1">
      <c r="C57" s="4"/>
      <c r="D57" s="4"/>
      <c r="E57" s="22"/>
      <c r="F57" s="23"/>
    </row>
    <row r="58" spans="1:6">
      <c r="C58" s="2"/>
      <c r="D58" s="2"/>
      <c r="E58" s="22"/>
    </row>
    <row r="60" spans="1:6" s="3" customFormat="1">
      <c r="A60" s="4"/>
      <c r="C60" s="4"/>
      <c r="D60" s="4"/>
      <c r="E60" s="22"/>
      <c r="F60" s="23"/>
    </row>
    <row r="61" spans="1:6">
      <c r="C61" s="2"/>
      <c r="D61" s="2"/>
      <c r="F61" s="24"/>
    </row>
    <row r="63" spans="1:6" s="3" customFormat="1">
      <c r="C63" s="4"/>
      <c r="D63" s="4"/>
      <c r="E63" s="22"/>
      <c r="F63" s="23"/>
    </row>
    <row r="64" spans="1:6">
      <c r="C64" s="2"/>
      <c r="D64" s="2"/>
      <c r="F64" s="24"/>
    </row>
    <row r="66" spans="3:6" s="3" customFormat="1">
      <c r="C66" s="4"/>
      <c r="D66" s="4"/>
      <c r="E66" s="22"/>
      <c r="F66" s="23"/>
    </row>
  </sheetData>
  <mergeCells count="2">
    <mergeCell ref="A3:D3"/>
    <mergeCell ref="A2:D2"/>
  </mergeCells>
  <pageMargins left="0.7" right="0.7" top="0.75" bottom="0.75" header="0.3" footer="0.3"/>
  <pageSetup paperSize="9" scale="45" fitToHeight="0" orientation="portrait" r:id="rId1"/>
  <headerFooter>
    <oddHeader>&amp;R&amp;"Aptos"&amp;12&amp;K000000 Javno&amp;1#_x000D_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f81741-47fa-4fe3-bcb1-4acbb3eb5e22" xsi:nil="true"/>
    <lcf76f155ced4ddcb4097134ff3c332f xmlns="04e1ef6c-ce64-45af-a32c-fb13659adb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88FD57FCEE6F43930FE29716C8DC0B" ma:contentTypeVersion="13" ma:contentTypeDescription="Create a new document." ma:contentTypeScope="" ma:versionID="138aca36a8b5280f88c6abea4262dd45">
  <xsd:schema xmlns:xsd="http://www.w3.org/2001/XMLSchema" xmlns:xs="http://www.w3.org/2001/XMLSchema" xmlns:p="http://schemas.microsoft.com/office/2006/metadata/properties" xmlns:ns2="04e1ef6c-ce64-45af-a32c-fb13659adb7d" xmlns:ns3="65f81741-47fa-4fe3-bcb1-4acbb3eb5e22" targetNamespace="http://schemas.microsoft.com/office/2006/metadata/properties" ma:root="true" ma:fieldsID="472afb7d2bfe21eb8798ed8495154ce0" ns2:_="" ns3:_="">
    <xsd:import namespace="04e1ef6c-ce64-45af-a32c-fb13659adb7d"/>
    <xsd:import namespace="65f81741-47fa-4fe3-bcb1-4acbb3eb5e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1ef6c-ce64-45af-a32c-fb13659ad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85a836a-0869-4e11-94d9-b1b04fa1e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81741-47fa-4fe3-bcb1-4acbb3eb5e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0cafea3-601a-432f-b232-5313b484aed5}" ma:internalName="TaxCatchAll" ma:showField="CatchAllData" ma:web="65f81741-47fa-4fe3-bcb1-4acbb3eb5e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DB950E-5D7F-4E8D-B7E9-3B21CFA62C62}">
  <ds:schemaRefs>
    <ds:schemaRef ds:uri="http://purl.org/dc/terms/"/>
    <ds:schemaRef ds:uri="http://purl.org/dc/elements/1.1/"/>
    <ds:schemaRef ds:uri="04e1ef6c-ce64-45af-a32c-fb13659adb7d"/>
    <ds:schemaRef ds:uri="http://purl.org/dc/dcmitype/"/>
    <ds:schemaRef ds:uri="65f81741-47fa-4fe3-bcb1-4acbb3eb5e22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EA05A85-3A37-44B9-A749-EB58549A26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924076-47F6-4F76-8055-A61E41C185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e1ef6c-ce64-45af-a32c-fb13659adb7d"/>
    <ds:schemaRef ds:uri="65f81741-47fa-4fe3-bcb1-4acbb3eb5e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Sebastjan Leban</dc:creator>
  <cp:lastModifiedBy>Blaž Debevc</cp:lastModifiedBy>
  <cp:lastPrinted>2024-09-23T13:36:43Z</cp:lastPrinted>
  <dcterms:created xsi:type="dcterms:W3CDTF">2019-03-14T07:56:57Z</dcterms:created>
  <dcterms:modified xsi:type="dcterms:W3CDTF">2026-07-06T13:29:17Z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0x01010056DEDE9BB9AB22418F0987E4AF6C8668</vt:lpwstr>
  </property>
  <property fmtid="{D5CDD505-2E9C-101B-9397-08002B2CF9AE}" pid="3" name="MediaServiceImageTags">
    <vt:lpwstr/>
  </property>
  <property fmtid="{D5CDD505-2E9C-101B-9397-08002B2CF9AE}" pid="4" name="MSIP_Label_ba9ccf2c-b251-4472-bb68-c65eb874310a_Enabled">
    <vt:lpwstr>true</vt:lpwstr>
  </property>
  <property fmtid="{D5CDD505-2E9C-101B-9397-08002B2CF9AE}" pid="5" name="MSIP_Label_ba9ccf2c-b251-4472-bb68-c65eb874310a_SetDate">
    <vt:lpwstr>2026-07-02T13:42:49Z</vt:lpwstr>
  </property>
  <property fmtid="{D5CDD505-2E9C-101B-9397-08002B2CF9AE}" pid="6" name="MSIP_Label_ba9ccf2c-b251-4472-bb68-c65eb874310a_Method">
    <vt:lpwstr>Privileged</vt:lpwstr>
  </property>
  <property fmtid="{D5CDD505-2E9C-101B-9397-08002B2CF9AE}" pid="7" name="MSIP_Label_ba9ccf2c-b251-4472-bb68-c65eb874310a_Name">
    <vt:lpwstr>Javno</vt:lpwstr>
  </property>
  <property fmtid="{D5CDD505-2E9C-101B-9397-08002B2CF9AE}" pid="8" name="MSIP_Label_ba9ccf2c-b251-4472-bb68-c65eb874310a_SiteId">
    <vt:lpwstr>acc1eaf4-3a1a-4c35-8f39-c6900f25a82a</vt:lpwstr>
  </property>
  <property fmtid="{D5CDD505-2E9C-101B-9397-08002B2CF9AE}" pid="9" name="MSIP_Label_ba9ccf2c-b251-4472-bb68-c65eb874310a_ActionId">
    <vt:lpwstr>751bd6c8-79f9-49b2-a035-e72f47fb8a91</vt:lpwstr>
  </property>
  <property fmtid="{D5CDD505-2E9C-101B-9397-08002B2CF9AE}" pid="10" name="MSIP_Label_ba9ccf2c-b251-4472-bb68-c65eb874310a_ContentBits">
    <vt:lpwstr>1</vt:lpwstr>
  </property>
  <property fmtid="{D5CDD505-2E9C-101B-9397-08002B2CF9AE}" pid="11" name="MSIP_Label_ba9ccf2c-b251-4472-bb68-c65eb874310a_Tag">
    <vt:lpwstr>10, 0, 1, 1</vt:lpwstr>
  </property>
</Properties>
</file>